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Clinical Stuff\Clinical Competencies\master files\Calipso Competencies\"/>
    </mc:Choice>
  </mc:AlternateContent>
  <bookViews>
    <workbookView xWindow="0" yWindow="0" windowWidth="28800" windowHeight="13020"/>
  </bookViews>
  <sheets>
    <sheet name="Sheet1" sheetId="1" r:id="rId1"/>
  </sheets>
  <definedNames>
    <definedName name="_xlnm.Print_Area" localSheetId="0">Sheet1!$B$1:$E$175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3" i="1" l="1"/>
  <c r="F73" i="1"/>
  <c r="G44" i="1"/>
  <c r="F44" i="1"/>
  <c r="G72" i="1" l="1"/>
  <c r="F72" i="1"/>
  <c r="G43" i="1"/>
  <c r="F43" i="1"/>
  <c r="C138" i="1" l="1"/>
  <c r="C137" i="1"/>
  <c r="C136" i="1"/>
  <c r="C87" i="1"/>
  <c r="C58" i="1"/>
  <c r="C86" i="1"/>
  <c r="C85" i="1"/>
  <c r="C57" i="1"/>
  <c r="C56" i="1"/>
  <c r="C29" i="1"/>
  <c r="C28" i="1"/>
  <c r="C27" i="1"/>
  <c r="G110" i="1"/>
  <c r="F110" i="1"/>
  <c r="G109" i="1"/>
  <c r="F109" i="1"/>
  <c r="G108" i="1"/>
  <c r="F108" i="1"/>
  <c r="G107" i="1"/>
  <c r="F107" i="1"/>
  <c r="G106" i="1"/>
  <c r="F106" i="1"/>
  <c r="G105" i="1"/>
  <c r="F105" i="1"/>
  <c r="G104" i="1"/>
  <c r="F104" i="1"/>
  <c r="G103" i="1"/>
  <c r="F103" i="1"/>
  <c r="G102" i="1"/>
  <c r="F102" i="1"/>
  <c r="E116" i="1"/>
  <c r="E117" i="1" s="1"/>
  <c r="D116" i="1"/>
  <c r="D117" i="1" s="1"/>
  <c r="E115" i="1"/>
  <c r="I147" i="1" s="1"/>
  <c r="D115" i="1"/>
  <c r="H147" i="1" s="1"/>
  <c r="E112" i="1"/>
  <c r="D112" i="1"/>
  <c r="G111" i="1"/>
  <c r="F111" i="1"/>
  <c r="G101" i="1"/>
  <c r="F101" i="1"/>
  <c r="G100" i="1"/>
  <c r="F100" i="1"/>
  <c r="G99" i="1"/>
  <c r="F99" i="1"/>
  <c r="G98" i="1"/>
  <c r="F98" i="1"/>
  <c r="G97" i="1"/>
  <c r="F97" i="1"/>
  <c r="G96" i="1"/>
  <c r="F96" i="1"/>
  <c r="G95" i="1"/>
  <c r="F95" i="1"/>
  <c r="G94" i="1"/>
  <c r="F94" i="1"/>
  <c r="G93" i="1"/>
  <c r="E113" i="1" s="1"/>
  <c r="F93" i="1"/>
  <c r="D113" i="1" s="1"/>
  <c r="E79" i="1"/>
  <c r="E80" i="1" s="1"/>
  <c r="D79" i="1"/>
  <c r="D80" i="1" s="1"/>
  <c r="E78" i="1"/>
  <c r="I146" i="1" s="1"/>
  <c r="D78" i="1"/>
  <c r="H146" i="1" s="1"/>
  <c r="E75" i="1"/>
  <c r="D75" i="1"/>
  <c r="G74" i="1"/>
  <c r="F74" i="1"/>
  <c r="G71" i="1"/>
  <c r="F71" i="1"/>
  <c r="G70" i="1"/>
  <c r="F70" i="1"/>
  <c r="G69" i="1"/>
  <c r="F69" i="1"/>
  <c r="G68" i="1"/>
  <c r="F68" i="1"/>
  <c r="G67" i="1"/>
  <c r="F67" i="1"/>
  <c r="G66" i="1"/>
  <c r="F66" i="1"/>
  <c r="G65" i="1"/>
  <c r="F65" i="1"/>
  <c r="G64" i="1"/>
  <c r="E76" i="1" s="1"/>
  <c r="F64" i="1"/>
  <c r="D76" i="1" s="1"/>
  <c r="G45" i="1"/>
  <c r="F45" i="1"/>
  <c r="E50" i="1"/>
  <c r="E51" i="1" s="1"/>
  <c r="D50" i="1"/>
  <c r="D51" i="1" s="1"/>
  <c r="E49" i="1"/>
  <c r="I145" i="1" s="1"/>
  <c r="D49" i="1"/>
  <c r="H145" i="1" s="1"/>
  <c r="E46" i="1"/>
  <c r="D46" i="1"/>
  <c r="G42" i="1"/>
  <c r="F42" i="1"/>
  <c r="G41" i="1"/>
  <c r="F41" i="1"/>
  <c r="G40" i="1"/>
  <c r="F40" i="1"/>
  <c r="G39" i="1"/>
  <c r="F39" i="1"/>
  <c r="G38" i="1"/>
  <c r="F38" i="1"/>
  <c r="G37" i="1"/>
  <c r="F37" i="1"/>
  <c r="G36" i="1"/>
  <c r="F36" i="1"/>
  <c r="G35" i="1"/>
  <c r="E47" i="1" s="1"/>
  <c r="F35" i="1"/>
  <c r="D47" i="1" s="1"/>
  <c r="L145" i="1" l="1"/>
  <c r="L147" i="1"/>
  <c r="K147" i="1"/>
  <c r="L146" i="1"/>
  <c r="K146" i="1"/>
  <c r="K145" i="1"/>
  <c r="D114" i="1"/>
  <c r="E114" i="1"/>
  <c r="D77" i="1"/>
  <c r="E77" i="1"/>
  <c r="D48" i="1"/>
  <c r="E48" i="1"/>
  <c r="E118" i="1" l="1"/>
  <c r="E147" i="1"/>
  <c r="E81" i="1"/>
  <c r="E146" i="1"/>
  <c r="E52" i="1"/>
  <c r="E145" i="1"/>
  <c r="D118" i="1"/>
  <c r="D147" i="1"/>
  <c r="D81" i="1"/>
  <c r="D146" i="1"/>
  <c r="D52" i="1"/>
  <c r="D145" i="1"/>
  <c r="E21" i="1" l="1"/>
  <c r="E20" i="1"/>
  <c r="I144" i="1" s="1"/>
  <c r="E152" i="1" s="1"/>
  <c r="D21" i="1"/>
  <c r="D20" i="1"/>
  <c r="H144" i="1" s="1"/>
  <c r="D152" i="1" s="1"/>
  <c r="D17" i="1"/>
  <c r="D149" i="1" s="1"/>
  <c r="E17" i="1"/>
  <c r="E149" i="1" s="1"/>
  <c r="G16" i="1"/>
  <c r="F16" i="1"/>
  <c r="G15" i="1"/>
  <c r="F15" i="1"/>
  <c r="G14" i="1"/>
  <c r="F14" i="1"/>
  <c r="G13" i="1"/>
  <c r="F13" i="1"/>
  <c r="G12" i="1"/>
  <c r="F12" i="1"/>
  <c r="G11" i="1"/>
  <c r="E18" i="1" s="1"/>
  <c r="E150" i="1" s="1"/>
  <c r="F11" i="1"/>
  <c r="D18" i="1" s="1"/>
  <c r="D150" i="1" s="1"/>
  <c r="E22" i="1" l="1"/>
  <c r="L144" i="1"/>
  <c r="E153" i="1" s="1"/>
  <c r="E154" i="1" s="1"/>
  <c r="D151" i="1"/>
  <c r="D155" i="1" s="1"/>
  <c r="D22" i="1"/>
  <c r="K144" i="1"/>
  <c r="D153" i="1" s="1"/>
  <c r="D154" i="1" s="1"/>
  <c r="E151" i="1"/>
  <c r="E155" i="1" s="1"/>
  <c r="D19" i="1"/>
  <c r="E19" i="1"/>
  <c r="D23" i="1" l="1"/>
  <c r="D144" i="1"/>
  <c r="E23" i="1"/>
  <c r="E144" i="1"/>
</calcChain>
</file>

<file path=xl/sharedStrings.xml><?xml version="1.0" encoding="utf-8"?>
<sst xmlns="http://schemas.openxmlformats.org/spreadsheetml/2006/main" count="177" uniqueCount="92">
  <si>
    <t>Selects appropriate evaluation instruments/procedures.</t>
  </si>
  <si>
    <t>Adapts evaluation procedures to meet client/patient needs.</t>
  </si>
  <si>
    <t>CALIPSO Clinical Performance Evaluation Form</t>
  </si>
  <si>
    <t>Assessment/Evaluation</t>
  </si>
  <si>
    <t>Student</t>
  </si>
  <si>
    <t>Clinical Instructor</t>
  </si>
  <si>
    <t>Semester &amp; Year</t>
  </si>
  <si>
    <t>Grade Period</t>
  </si>
  <si>
    <t>Final</t>
  </si>
  <si>
    <t>Total Score</t>
  </si>
  <si>
    <t>Total Competencies Scored</t>
  </si>
  <si>
    <t>Average</t>
  </si>
  <si>
    <t>Highest Score</t>
  </si>
  <si>
    <t>Lowest Score</t>
  </si>
  <si>
    <t>Midterm</t>
  </si>
  <si>
    <t>A passing grade (for clinic that is a B-/80% or higher) can be obtained by achieving an average rating of 80 or better for each of the 4 general competency categories. Any student receiving a rating of 59 or less on any specific item or 79 or less for a competency category will not pass the clinic.</t>
  </si>
  <si>
    <t>Category Comments</t>
  </si>
  <si>
    <t>Enter a grade between 0 and 100 for each competency.</t>
  </si>
  <si>
    <t>Treatment/Intervention</t>
  </si>
  <si>
    <t xml:space="preserve">Implements intervention plans that involve clients and relevant others in the intervention process. </t>
  </si>
  <si>
    <t>Provides appropriate introduction/explanation of tasks.</t>
  </si>
  <si>
    <t>Reliably and regularly takes accurate data in order to measure client progress.</t>
  </si>
  <si>
    <t>Identifies and refers clients for services as appropriate.</t>
  </si>
  <si>
    <t>Edits to ensure documentation is free of errors in sentence structure, grammar, spelling, punctuation and capitalization.</t>
  </si>
  <si>
    <t>Written work adheres to the appropriate format and is coherent and appropriate for the defined audience.</t>
  </si>
  <si>
    <t>Writes goals and objectives that address the area of need/baseline and are S.M.A.R.T. (specific, measureable, attainable, results-oriented and timely.)</t>
  </si>
  <si>
    <t>Displays effective written communication in all professional writing.</t>
  </si>
  <si>
    <t>Completes daily Therapy Log, lesson plans, SOAP notes in a timely manner.  Reports and subsequent drafts are completed according to established deadlines.</t>
  </si>
  <si>
    <t>Clearly documents the progress a client has made or lack thereof.  Includes a discussion of the barriers to greater success/progress in the Final Case Report.</t>
  </si>
  <si>
    <t>Writing</t>
  </si>
  <si>
    <t>Professional Behavior/Preparedness, Interaction and Personal Qualities</t>
  </si>
  <si>
    <t>Attends all weekly conferences with the Clinical Instructor and discusses foundation for basic human communication disorders associated with clinic.</t>
  </si>
  <si>
    <t>Is prepared to discuss all department forms coherently, effectively and submits them promptly.</t>
  </si>
  <si>
    <t>Asks for help when appropriate.</t>
  </si>
  <si>
    <t>Reviews books, research articles and lecture notes pertinent to ensure adherence to evidence-based clinical practices.</t>
  </si>
  <si>
    <t>Possesses knowledge of contemporary professional issues and advocacy (includes trends in professional practice, and ASHA practice policies and guidelines.</t>
  </si>
  <si>
    <t xml:space="preserve">Communicates effectively, recognizing the needs, values, preferred mode of communication, and cultural/linguistic background of the client, family, caregiver, and relevant others. </t>
  </si>
  <si>
    <t>Establishes an effective therapeutic relationship with the client and caregivers (i.e. emotionally-safe, promotes fairness, respect and supports productive treatment sessions.)</t>
  </si>
  <si>
    <t>Implements advice/guidelines/recommendations of the Clinical Instructor promptly.</t>
  </si>
  <si>
    <t>Provides counseling regarding communication disorders to clients, family, caregivers, and relevant others.</t>
  </si>
  <si>
    <t>Collaborates with other professionals in case management.</t>
  </si>
  <si>
    <t>Adheres to the ASHA Code of Ethics and conducts him or herself in a professional, ethical manner.</t>
  </si>
  <si>
    <t>Complies with the department dress code.</t>
  </si>
  <si>
    <t>Notifies the Clinical Instructor of any client or clinician absences, per department and clinic policies.</t>
  </si>
  <si>
    <t>Is prompt with the initiation of and termination of each therapy session.</t>
  </si>
  <si>
    <t>Sufficient preparation has been given to each session.</t>
  </si>
  <si>
    <t>Maintains client confidentiality and complies with HIPAA regulations.</t>
  </si>
  <si>
    <t xml:space="preserve">Maintains awareness of and complies with department and clinic policies. </t>
  </si>
  <si>
    <t>Overall Comments</t>
  </si>
  <si>
    <t>Remediation Plan</t>
  </si>
  <si>
    <t>Any Line Item 59 or less?</t>
  </si>
  <si>
    <t>Any Category 79 or less?</t>
  </si>
  <si>
    <t>High Score</t>
  </si>
  <si>
    <t>Low Score</t>
  </si>
  <si>
    <t>Signature of Student</t>
  </si>
  <si>
    <t xml:space="preserve">Date </t>
  </si>
  <si>
    <t>Signature of Clincal Instructor</t>
  </si>
  <si>
    <t>Example Student</t>
  </si>
  <si>
    <t>Example Clinician</t>
  </si>
  <si>
    <t>Spring 2015</t>
  </si>
  <si>
    <t>Independent</t>
  </si>
  <si>
    <t>Minimum Assistance Needed</t>
  </si>
  <si>
    <t>Minimum to Moderate Assistance Needed</t>
  </si>
  <si>
    <t>Moderate Assistance Needed</t>
  </si>
  <si>
    <t>Maximum Assistance Needed</t>
  </si>
  <si>
    <t>Scoring Rubric</t>
  </si>
  <si>
    <t>90-100</t>
  </si>
  <si>
    <t>80-89</t>
  </si>
  <si>
    <t>70-79</t>
  </si>
  <si>
    <t>60-69</t>
  </si>
  <si>
    <t>0-59</t>
  </si>
  <si>
    <t>Enter comments in this box. It should auto wrap, however if not, place cursor over the line between rows on the left sided of the screen. Once you see the cross hairs, click and drag the row down to expand.</t>
  </si>
  <si>
    <t>Collects case history information and integrates information from clients and/or relevant others.</t>
  </si>
  <si>
    <t>Summarizes the test results, takes into account the historical information and develops a written diagnostic statement that describes the speech/language/hearing problem(s) being addressed.</t>
  </si>
  <si>
    <t>Reviews and practices the selected test sufficiently enough to administer and scores diagnostic tests correctly.</t>
  </si>
  <si>
    <t>Understands the difference between written semester goal and daily objectives.</t>
  </si>
  <si>
    <t>Demonstrates appropriate writing style by selecting the appropriate tone, sentence length, phrasing and use of professional terminology.</t>
  </si>
  <si>
    <t>Assesses his/her own writing and develops strategies for addressing weaknesses.</t>
  </si>
  <si>
    <t xml:space="preserve">Reviews Clinical Instructor’s session comments, initials them and responds as appropriate. </t>
  </si>
  <si>
    <t>Speech 2</t>
  </si>
  <si>
    <t>Completes assessment by the end of the 2nd week or four sessions.</t>
  </si>
  <si>
    <t xml:space="preserve">Identifies disfluencies by name/Distinguishes between various vocal qualities and labels each appropriately. Possesses etiological knowledge of voice and fluency disorders. </t>
  </si>
  <si>
    <t>Collaborates with clients/patients and relevant others in the planning process.</t>
  </si>
  <si>
    <t>Establishes an effective therapeutic relationship with the client and caregivers (i.e. emotionally safe, promotes fairness, respect and supports productive treatment sessions.)</t>
  </si>
  <si>
    <t>Describes the functional impact of the identified speech/language/hearing problem, establishes a baseline, and develops semester goals and objectives that are reflective of the assessment findings.</t>
  </si>
  <si>
    <t>Selects or develops and uses appropriate materials/instrumentation.</t>
  </si>
  <si>
    <t>Appropriately gauges the client’s level of understanding and modifies intervention accordingly in a hierarchical manner.</t>
  </si>
  <si>
    <t>Distinguishes the target from error productions and provides the client with timely, qualitative feedback, not only reinforcement.</t>
  </si>
  <si>
    <t>Checks client’s written homework program.</t>
  </si>
  <si>
    <t>Creates a written home program for the client and caregivers.</t>
  </si>
  <si>
    <t>Displays effective communication with client, family, or other professionals, to clearly and professionally communicate the goal and the desired behaviors for each goal to the client and/or caregiver, and to discuss progress or lack thereof.</t>
  </si>
  <si>
    <t>Note: All lines must be scored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</si>
</sst>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name val="Garamond"/>
      <family val="1"/>
    </font>
    <font>
      <b/>
      <sz val="10"/>
      <name val="Garamond"/>
      <family val="1"/>
    </font>
    <font>
      <sz val="12"/>
      <color theme="1"/>
      <name val="Garamond"/>
      <family val="1"/>
    </font>
    <font>
      <sz val="11"/>
      <name val="Garamond"/>
      <family val="1"/>
    </font>
    <font>
      <b/>
      <sz val="12"/>
      <color theme="1"/>
      <name val="Garamond"/>
      <family val="1"/>
    </font>
    <font>
      <sz val="14"/>
      <color theme="1"/>
      <name val="Garamond"/>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0" xfId="0" applyFont="1" applyAlignment="1" applyProtection="1">
      <protection locked="0"/>
    </xf>
    <xf numFmtId="0" fontId="2" fillId="0" borderId="0" xfId="0" applyFont="1" applyAlignment="1" applyProtection="1">
      <alignment horizontal="right"/>
      <protection locked="0"/>
    </xf>
    <xf numFmtId="0" fontId="2" fillId="0" borderId="0" xfId="0" applyFont="1" applyAlignment="1" applyProtection="1">
      <alignment wrapText="1"/>
      <protection locked="0"/>
    </xf>
    <xf numFmtId="1" fontId="5" fillId="0" borderId="1" xfId="0" applyNumberFormat="1" applyFont="1" applyFill="1" applyBorder="1" applyAlignment="1" applyProtection="1">
      <alignment horizontal="center" wrapText="1"/>
      <protection locked="0"/>
    </xf>
    <xf numFmtId="0" fontId="2" fillId="0" borderId="1" xfId="0" applyFont="1" applyBorder="1" applyAlignment="1" applyProtection="1">
      <protection locked="0"/>
    </xf>
    <xf numFmtId="0" fontId="7" fillId="0" borderId="0" xfId="0" applyFont="1" applyFill="1" applyAlignment="1" applyProtection="1">
      <protection locked="0" hidden="1"/>
    </xf>
    <xf numFmtId="0" fontId="7" fillId="0" borderId="0" xfId="0" applyFont="1" applyFill="1" applyBorder="1" applyAlignment="1" applyProtection="1">
      <alignment horizontal="right" wrapText="1"/>
    </xf>
    <xf numFmtId="1" fontId="2" fillId="0" borderId="1" xfId="1" applyNumberFormat="1" applyFont="1" applyBorder="1" applyAlignment="1" applyProtection="1">
      <protection locked="0"/>
    </xf>
    <xf numFmtId="0" fontId="2" fillId="0" borderId="0" xfId="0" applyFont="1" applyBorder="1" applyAlignment="1" applyProtection="1">
      <protection locked="0"/>
    </xf>
    <xf numFmtId="0" fontId="2" fillId="0" borderId="0" xfId="0" applyFont="1" applyBorder="1" applyAlignment="1" applyProtection="1">
      <alignment wrapText="1"/>
      <protection locked="0"/>
    </xf>
    <xf numFmtId="0" fontId="2" fillId="0" borderId="4" xfId="0" applyFont="1" applyBorder="1" applyAlignment="1" applyProtection="1">
      <protection locked="0"/>
    </xf>
    <xf numFmtId="0" fontId="3" fillId="0" borderId="1" xfId="0" applyFont="1" applyBorder="1" applyAlignment="1" applyProtection="1">
      <alignment horizontal="left"/>
      <protection locked="0"/>
    </xf>
    <xf numFmtId="0" fontId="2" fillId="0" borderId="1" xfId="0" applyFont="1" applyBorder="1" applyAlignment="1" applyProtection="1">
      <alignment wrapText="1"/>
      <protection locked="0"/>
    </xf>
    <xf numFmtId="0" fontId="3" fillId="0" borderId="6" xfId="0" applyFont="1" applyBorder="1" applyAlignment="1" applyProtection="1">
      <alignment horizontal="left"/>
      <protection locked="0"/>
    </xf>
    <xf numFmtId="0" fontId="6" fillId="0" borderId="6" xfId="0" applyFont="1" applyBorder="1" applyAlignment="1" applyProtection="1">
      <alignment vertical="center"/>
      <protection locked="0"/>
    </xf>
    <xf numFmtId="0" fontId="3" fillId="0" borderId="8" xfId="0" applyFont="1" applyBorder="1" applyAlignment="1" applyProtection="1">
      <protection locked="0"/>
    </xf>
    <xf numFmtId="0" fontId="5" fillId="0" borderId="1" xfId="0" applyFont="1" applyFill="1" applyBorder="1" applyAlignment="1" applyProtection="1">
      <alignment horizontal="center" wrapText="1"/>
      <protection locked="0"/>
    </xf>
    <xf numFmtId="0" fontId="6" fillId="0" borderId="1" xfId="0" applyFont="1" applyBorder="1" applyAlignment="1" applyProtection="1">
      <alignment vertical="center"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0" xfId="0" applyFont="1" applyBorder="1" applyAlignment="1" applyProtection="1">
      <alignment horizontal="right" wrapText="1"/>
      <protection locked="0"/>
    </xf>
    <xf numFmtId="0" fontId="8" fillId="0" borderId="1" xfId="0" applyFont="1" applyBorder="1" applyAlignment="1" applyProtection="1">
      <alignment horizontal="center" wrapText="1"/>
      <protection locked="0"/>
    </xf>
    <xf numFmtId="0" fontId="3" fillId="0" borderId="2" xfId="0" applyFont="1" applyBorder="1" applyAlignment="1" applyProtection="1">
      <protection locked="0"/>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0" xfId="0" applyFont="1" applyAlignment="1" applyProtection="1">
      <alignment horizontal="center" wrapText="1"/>
      <protection locked="0"/>
    </xf>
    <xf numFmtId="1" fontId="5" fillId="0" borderId="9" xfId="0" applyNumberFormat="1" applyFont="1" applyFill="1" applyBorder="1" applyAlignment="1" applyProtection="1">
      <alignment horizontal="center" wrapText="1"/>
      <protection locked="0"/>
    </xf>
    <xf numFmtId="0" fontId="5" fillId="0" borderId="9" xfId="0" applyFont="1" applyFill="1" applyBorder="1" applyAlignment="1" applyProtection="1">
      <alignment horizontal="center" wrapText="1"/>
      <protection locked="0"/>
    </xf>
    <xf numFmtId="0" fontId="2" fillId="0" borderId="0" xfId="0" applyFont="1" applyAlignment="1" applyProtection="1">
      <alignment horizontal="right" wrapText="1"/>
      <protection locked="0"/>
    </xf>
    <xf numFmtId="1" fontId="2" fillId="0" borderId="1" xfId="0" applyNumberFormat="1" applyFont="1" applyBorder="1" applyAlignment="1" applyProtection="1">
      <protection locked="0"/>
    </xf>
    <xf numFmtId="0" fontId="2" fillId="0" borderId="4" xfId="0" applyFont="1" applyBorder="1" applyAlignment="1" applyProtection="1">
      <alignment wrapText="1"/>
      <protection locked="0"/>
    </xf>
    <xf numFmtId="0" fontId="2" fillId="0" borderId="1" xfId="0" applyFont="1" applyBorder="1" applyAlignment="1" applyProtection="1">
      <alignment horizontal="left" wrapText="1"/>
      <protection locked="0"/>
    </xf>
    <xf numFmtId="0" fontId="4" fillId="0" borderId="1" xfId="0" applyFont="1" applyFill="1" applyBorder="1" applyAlignment="1" applyProtection="1">
      <alignment horizontal="center" wrapText="1"/>
      <protection locked="0"/>
    </xf>
    <xf numFmtId="0" fontId="9" fillId="0" borderId="0" xfId="0" applyFont="1" applyAlignment="1" applyProtection="1">
      <alignment horizontal="center"/>
      <protection locked="0"/>
    </xf>
    <xf numFmtId="0" fontId="2" fillId="0" borderId="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2" fillId="0" borderId="0" xfId="0" applyFont="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72"/>
  <sheetViews>
    <sheetView tabSelected="1" zoomScaleNormal="100" zoomScaleSheetLayoutView="85" workbookViewId="0">
      <selection activeCell="E165" sqref="E165"/>
    </sheetView>
  </sheetViews>
  <sheetFormatPr defaultRowHeight="15" x14ac:dyDescent="0.25"/>
  <cols>
    <col min="1" max="1" width="1.7109375" style="1" customWidth="1"/>
    <col min="2" max="2" width="19" style="1" bestFit="1" customWidth="1"/>
    <col min="3" max="3" width="114.85546875" style="3" bestFit="1" customWidth="1"/>
    <col min="4" max="4" width="17.7109375" style="1" customWidth="1"/>
    <col min="5" max="5" width="17.85546875" style="1" customWidth="1"/>
    <col min="6" max="7" width="2" style="1" hidden="1" customWidth="1"/>
    <col min="8" max="9" width="0" style="1" hidden="1" customWidth="1"/>
    <col min="10" max="10" width="2.5703125" style="1" hidden="1" customWidth="1"/>
    <col min="11" max="12" width="0" style="1" hidden="1" customWidth="1"/>
    <col min="13" max="16384" width="9.140625" style="1"/>
  </cols>
  <sheetData>
    <row r="1" spans="2:7" ht="18.75" x14ac:dyDescent="0.3">
      <c r="B1" s="35" t="s">
        <v>2</v>
      </c>
      <c r="C1" s="35"/>
      <c r="D1" s="35"/>
      <c r="E1" s="35"/>
    </row>
    <row r="2" spans="2:7" ht="18.75" x14ac:dyDescent="0.3">
      <c r="B2" s="35" t="s">
        <v>79</v>
      </c>
      <c r="C2" s="35"/>
      <c r="D2" s="35"/>
      <c r="E2" s="35"/>
    </row>
    <row r="3" spans="2:7" x14ac:dyDescent="0.25">
      <c r="B3" s="2" t="s">
        <v>4</v>
      </c>
      <c r="C3" s="19" t="s">
        <v>57</v>
      </c>
    </row>
    <row r="4" spans="2:7" x14ac:dyDescent="0.25">
      <c r="B4" s="2" t="s">
        <v>5</v>
      </c>
      <c r="C4" s="20" t="s">
        <v>58</v>
      </c>
    </row>
    <row r="5" spans="2:7" x14ac:dyDescent="0.25">
      <c r="B5" s="2" t="s">
        <v>6</v>
      </c>
      <c r="C5" s="20" t="s">
        <v>59</v>
      </c>
    </row>
    <row r="7" spans="2:7" ht="45" x14ac:dyDescent="0.25">
      <c r="C7" s="3" t="s">
        <v>15</v>
      </c>
    </row>
    <row r="8" spans="2:7" x14ac:dyDescent="0.25">
      <c r="C8" s="3" t="s">
        <v>91</v>
      </c>
    </row>
    <row r="9" spans="2:7" x14ac:dyDescent="0.25">
      <c r="C9" s="25" t="s">
        <v>3</v>
      </c>
      <c r="D9" s="34" t="s">
        <v>7</v>
      </c>
      <c r="E9" s="34"/>
    </row>
    <row r="10" spans="2:7" x14ac:dyDescent="0.25">
      <c r="B10" s="14"/>
      <c r="C10" s="21" t="s">
        <v>17</v>
      </c>
      <c r="D10" s="4" t="s">
        <v>14</v>
      </c>
      <c r="E10" s="17" t="s">
        <v>8</v>
      </c>
    </row>
    <row r="11" spans="2:7" ht="15.75" x14ac:dyDescent="0.25">
      <c r="B11" s="15">
        <v>1</v>
      </c>
      <c r="C11" s="18" t="s">
        <v>72</v>
      </c>
      <c r="D11" s="5">
        <v>1</v>
      </c>
      <c r="E11" s="5">
        <v>1</v>
      </c>
      <c r="F11" s="6">
        <f>IF(D11&gt;0, 1)</f>
        <v>1</v>
      </c>
      <c r="G11" s="6">
        <f>IF(E11&gt;0, 1)</f>
        <v>1</v>
      </c>
    </row>
    <row r="12" spans="2:7" ht="15.75" x14ac:dyDescent="0.25">
      <c r="B12" s="15">
        <v>2</v>
      </c>
      <c r="C12" s="18" t="s">
        <v>0</v>
      </c>
      <c r="D12" s="5">
        <v>1</v>
      </c>
      <c r="E12" s="5">
        <v>1</v>
      </c>
      <c r="F12" s="6">
        <f t="shared" ref="F12:F16" si="0">IF(D12&gt;0, 1)</f>
        <v>1</v>
      </c>
      <c r="G12" s="6">
        <f t="shared" ref="G12:G16" si="1">IF(E12&gt;0, 1)</f>
        <v>1</v>
      </c>
    </row>
    <row r="13" spans="2:7" ht="15.75" x14ac:dyDescent="0.25">
      <c r="B13" s="15">
        <v>3</v>
      </c>
      <c r="C13" s="18" t="s">
        <v>74</v>
      </c>
      <c r="D13" s="5">
        <v>1</v>
      </c>
      <c r="E13" s="5">
        <v>1</v>
      </c>
      <c r="F13" s="6">
        <f t="shared" si="0"/>
        <v>1</v>
      </c>
      <c r="G13" s="6">
        <f t="shared" si="1"/>
        <v>1</v>
      </c>
    </row>
    <row r="14" spans="2:7" ht="15.75" x14ac:dyDescent="0.25">
      <c r="B14" s="15">
        <v>4</v>
      </c>
      <c r="C14" s="18" t="s">
        <v>1</v>
      </c>
      <c r="D14" s="5">
        <v>1</v>
      </c>
      <c r="E14" s="5">
        <v>1</v>
      </c>
      <c r="F14" s="6">
        <f t="shared" si="0"/>
        <v>1</v>
      </c>
      <c r="G14" s="6">
        <f t="shared" si="1"/>
        <v>1</v>
      </c>
    </row>
    <row r="15" spans="2:7" ht="15.75" x14ac:dyDescent="0.25">
      <c r="B15" s="15">
        <v>5</v>
      </c>
      <c r="C15" s="18" t="s">
        <v>80</v>
      </c>
      <c r="D15" s="5">
        <v>1</v>
      </c>
      <c r="E15" s="5">
        <v>1</v>
      </c>
      <c r="F15" s="6">
        <f t="shared" si="0"/>
        <v>1</v>
      </c>
      <c r="G15" s="6">
        <f t="shared" si="1"/>
        <v>1</v>
      </c>
    </row>
    <row r="16" spans="2:7" ht="31.5" x14ac:dyDescent="0.25">
      <c r="B16" s="15">
        <v>6</v>
      </c>
      <c r="C16" s="18" t="s">
        <v>81</v>
      </c>
      <c r="D16" s="5">
        <v>1</v>
      </c>
      <c r="E16" s="5">
        <v>1</v>
      </c>
      <c r="F16" s="6">
        <f t="shared" si="0"/>
        <v>1</v>
      </c>
      <c r="G16" s="6">
        <f t="shared" si="1"/>
        <v>1</v>
      </c>
    </row>
    <row r="17" spans="2:5" x14ac:dyDescent="0.25">
      <c r="B17" s="9"/>
      <c r="C17" s="7" t="s">
        <v>9</v>
      </c>
      <c r="D17" s="5">
        <f>SUM(D11:D16)</f>
        <v>6</v>
      </c>
      <c r="E17" s="5">
        <f>SUM(E11:E16)</f>
        <v>6</v>
      </c>
    </row>
    <row r="18" spans="2:5" x14ac:dyDescent="0.25">
      <c r="B18" s="9"/>
      <c r="C18" s="7" t="s">
        <v>10</v>
      </c>
      <c r="D18" s="5">
        <f>SUM(F11:F16)</f>
        <v>6</v>
      </c>
      <c r="E18" s="5">
        <f>SUM(G11:G16)</f>
        <v>6</v>
      </c>
    </row>
    <row r="19" spans="2:5" x14ac:dyDescent="0.25">
      <c r="B19" s="9"/>
      <c r="C19" s="7" t="s">
        <v>11</v>
      </c>
      <c r="D19" s="8">
        <f>SUM(D17/D18)</f>
        <v>1</v>
      </c>
      <c r="E19" s="8">
        <f>SUM(E17/E18)</f>
        <v>1</v>
      </c>
    </row>
    <row r="20" spans="2:5" x14ac:dyDescent="0.25">
      <c r="B20" s="9"/>
      <c r="C20" s="22" t="s">
        <v>12</v>
      </c>
      <c r="D20" s="5">
        <f>LARGE(D11:D16, 1)</f>
        <v>1</v>
      </c>
      <c r="E20" s="5">
        <f>LARGE(E11:E16, 1)</f>
        <v>1</v>
      </c>
    </row>
    <row r="21" spans="2:5" x14ac:dyDescent="0.25">
      <c r="B21" s="9"/>
      <c r="C21" s="22" t="s">
        <v>13</v>
      </c>
      <c r="D21" s="5">
        <f>SMALL(D11:D16,1)</f>
        <v>1</v>
      </c>
      <c r="E21" s="5">
        <f>SMALL(E11:E16,1)</f>
        <v>1</v>
      </c>
    </row>
    <row r="22" spans="2:5" ht="30" customHeight="1" x14ac:dyDescent="0.25">
      <c r="B22" s="9"/>
      <c r="C22" s="10"/>
      <c r="D22" s="10" t="str">
        <f>IF(D21&lt;60,"CLINIC FAILED: Score 59 or less ","")</f>
        <v xml:space="preserve">CLINIC FAILED: Score 59 or less </v>
      </c>
      <c r="E22" s="10" t="str">
        <f>IF(E21&lt;60,"CLINIC FAILED: Score 59 or less ","")</f>
        <v xml:space="preserve">CLINIC FAILED: Score 59 or less </v>
      </c>
    </row>
    <row r="23" spans="2:5" ht="30" customHeight="1" x14ac:dyDescent="0.25">
      <c r="B23" s="9"/>
      <c r="C23" s="23" t="s">
        <v>16</v>
      </c>
      <c r="D23" s="10" t="str">
        <f>IF(D19&lt;80,"CLINIC FAILED: Average 79 or less","")</f>
        <v>CLINIC FAILED: Average 79 or less</v>
      </c>
      <c r="E23" s="10" t="str">
        <f>IF(E19&lt;80,"CLINIC FAILED: Average 79 or less","")</f>
        <v>CLINIC FAILED: Average 79 or less</v>
      </c>
    </row>
    <row r="24" spans="2:5" ht="30" x14ac:dyDescent="0.25">
      <c r="B24" s="16" t="s">
        <v>14</v>
      </c>
      <c r="C24" s="13" t="s">
        <v>71</v>
      </c>
      <c r="D24" s="9"/>
      <c r="E24" s="9"/>
    </row>
    <row r="25" spans="2:5" ht="60.75" customHeight="1" x14ac:dyDescent="0.25">
      <c r="B25" s="16" t="s">
        <v>8</v>
      </c>
      <c r="C25" s="13"/>
      <c r="D25" s="9"/>
      <c r="E25" s="9"/>
    </row>
    <row r="26" spans="2:5" x14ac:dyDescent="0.25">
      <c r="D26" s="9"/>
      <c r="E26" s="9"/>
    </row>
    <row r="27" spans="2:5" x14ac:dyDescent="0.25">
      <c r="B27" s="2" t="s">
        <v>4</v>
      </c>
      <c r="C27" s="19" t="str">
        <f>C3</f>
        <v>Example Student</v>
      </c>
    </row>
    <row r="28" spans="2:5" x14ac:dyDescent="0.25">
      <c r="B28" s="2" t="s">
        <v>5</v>
      </c>
      <c r="C28" s="20" t="str">
        <f>C4</f>
        <v>Example Clinician</v>
      </c>
    </row>
    <row r="29" spans="2:5" x14ac:dyDescent="0.25">
      <c r="B29" s="2" t="s">
        <v>6</v>
      </c>
      <c r="C29" s="20" t="str">
        <f>C5</f>
        <v>Spring 2015</v>
      </c>
    </row>
    <row r="31" spans="2:5" ht="45" x14ac:dyDescent="0.25">
      <c r="C31" s="3" t="s">
        <v>15</v>
      </c>
    </row>
    <row r="32" spans="2:5" x14ac:dyDescent="0.25">
      <c r="C32" s="3" t="s">
        <v>91</v>
      </c>
    </row>
    <row r="33" spans="2:7" x14ac:dyDescent="0.25">
      <c r="B33" s="24"/>
      <c r="C33" s="26" t="s">
        <v>18</v>
      </c>
      <c r="D33" s="34" t="s">
        <v>7</v>
      </c>
      <c r="E33" s="34"/>
    </row>
    <row r="34" spans="2:7" x14ac:dyDescent="0.25">
      <c r="B34" s="14"/>
      <c r="C34" s="21" t="s">
        <v>17</v>
      </c>
      <c r="D34" s="4" t="s">
        <v>14</v>
      </c>
      <c r="E34" s="17" t="s">
        <v>8</v>
      </c>
    </row>
    <row r="35" spans="2:7" ht="15.75" x14ac:dyDescent="0.25">
      <c r="B35" s="15">
        <v>1</v>
      </c>
      <c r="C35" s="18" t="s">
        <v>82</v>
      </c>
      <c r="D35" s="5">
        <v>1</v>
      </c>
      <c r="E35" s="5">
        <v>1</v>
      </c>
      <c r="F35" s="6">
        <f>IF(D35&gt;0, 1)</f>
        <v>1</v>
      </c>
      <c r="G35" s="6">
        <f>IF(E35&gt;0, 1)</f>
        <v>1</v>
      </c>
    </row>
    <row r="36" spans="2:7" ht="31.5" x14ac:dyDescent="0.25">
      <c r="B36" s="15">
        <v>2</v>
      </c>
      <c r="C36" s="18" t="s">
        <v>83</v>
      </c>
      <c r="D36" s="5">
        <v>1</v>
      </c>
      <c r="E36" s="5">
        <v>1</v>
      </c>
      <c r="F36" s="6">
        <f t="shared" ref="F36:F44" si="2">IF(D36&gt;0, 1)</f>
        <v>1</v>
      </c>
      <c r="G36" s="6">
        <f t="shared" ref="G36:G44" si="3">IF(E36&gt;0, 1)</f>
        <v>1</v>
      </c>
    </row>
    <row r="37" spans="2:7" ht="31.5" x14ac:dyDescent="0.25">
      <c r="B37" s="15">
        <v>3</v>
      </c>
      <c r="C37" s="18" t="s">
        <v>84</v>
      </c>
      <c r="D37" s="5">
        <v>1</v>
      </c>
      <c r="E37" s="5">
        <v>1</v>
      </c>
      <c r="F37" s="6">
        <f t="shared" si="2"/>
        <v>1</v>
      </c>
      <c r="G37" s="6">
        <f t="shared" si="3"/>
        <v>1</v>
      </c>
    </row>
    <row r="38" spans="2:7" ht="15.75" x14ac:dyDescent="0.25">
      <c r="B38" s="15">
        <v>4</v>
      </c>
      <c r="C38" s="18" t="s">
        <v>85</v>
      </c>
      <c r="D38" s="5">
        <v>1</v>
      </c>
      <c r="E38" s="5">
        <v>1</v>
      </c>
      <c r="F38" s="6">
        <f t="shared" si="2"/>
        <v>1</v>
      </c>
      <c r="G38" s="6">
        <f t="shared" si="3"/>
        <v>1</v>
      </c>
    </row>
    <row r="39" spans="2:7" ht="15.75" x14ac:dyDescent="0.25">
      <c r="B39" s="15">
        <v>5</v>
      </c>
      <c r="C39" s="18" t="s">
        <v>19</v>
      </c>
      <c r="D39" s="5">
        <v>1</v>
      </c>
      <c r="E39" s="5">
        <v>1</v>
      </c>
      <c r="F39" s="6">
        <f t="shared" si="2"/>
        <v>1</v>
      </c>
      <c r="G39" s="6">
        <f t="shared" si="3"/>
        <v>1</v>
      </c>
    </row>
    <row r="40" spans="2:7" ht="15.75" x14ac:dyDescent="0.25">
      <c r="B40" s="15">
        <v>6</v>
      </c>
      <c r="C40" s="18" t="s">
        <v>20</v>
      </c>
      <c r="D40" s="5">
        <v>1</v>
      </c>
      <c r="E40" s="5">
        <v>1</v>
      </c>
      <c r="F40" s="6">
        <f t="shared" si="2"/>
        <v>1</v>
      </c>
      <c r="G40" s="6">
        <f t="shared" si="3"/>
        <v>1</v>
      </c>
    </row>
    <row r="41" spans="2:7" ht="15.75" x14ac:dyDescent="0.25">
      <c r="B41" s="15">
        <v>7</v>
      </c>
      <c r="C41" s="18" t="s">
        <v>21</v>
      </c>
      <c r="D41" s="5">
        <v>1</v>
      </c>
      <c r="E41" s="5">
        <v>1</v>
      </c>
      <c r="F41" s="6">
        <f t="shared" si="2"/>
        <v>1</v>
      </c>
      <c r="G41" s="6">
        <f t="shared" si="3"/>
        <v>1</v>
      </c>
    </row>
    <row r="42" spans="2:7" ht="15.75" x14ac:dyDescent="0.25">
      <c r="B42" s="15">
        <v>8</v>
      </c>
      <c r="C42" s="18" t="s">
        <v>86</v>
      </c>
      <c r="D42" s="5">
        <v>1</v>
      </c>
      <c r="E42" s="5">
        <v>1</v>
      </c>
      <c r="F42" s="6">
        <f t="shared" si="2"/>
        <v>1</v>
      </c>
      <c r="G42" s="6">
        <f t="shared" si="3"/>
        <v>1</v>
      </c>
    </row>
    <row r="43" spans="2:7" ht="31.5" x14ac:dyDescent="0.25">
      <c r="B43" s="15">
        <v>9</v>
      </c>
      <c r="C43" s="18" t="s">
        <v>87</v>
      </c>
      <c r="D43" s="5">
        <v>1</v>
      </c>
      <c r="E43" s="5">
        <v>1</v>
      </c>
      <c r="F43" s="6">
        <f t="shared" si="2"/>
        <v>1</v>
      </c>
      <c r="G43" s="6">
        <f t="shared" si="3"/>
        <v>1</v>
      </c>
    </row>
    <row r="44" spans="2:7" ht="15.75" x14ac:dyDescent="0.25">
      <c r="B44" s="15">
        <v>10</v>
      </c>
      <c r="C44" s="18" t="s">
        <v>88</v>
      </c>
      <c r="D44" s="5">
        <v>1</v>
      </c>
      <c r="E44" s="5">
        <v>1</v>
      </c>
      <c r="F44" s="6">
        <f t="shared" si="2"/>
        <v>1</v>
      </c>
      <c r="G44" s="6">
        <f t="shared" si="3"/>
        <v>1</v>
      </c>
    </row>
    <row r="45" spans="2:7" ht="15.75" x14ac:dyDescent="0.25">
      <c r="B45" s="15">
        <v>11</v>
      </c>
      <c r="C45" s="18" t="s">
        <v>22</v>
      </c>
      <c r="D45" s="5">
        <v>1</v>
      </c>
      <c r="E45" s="5">
        <v>1</v>
      </c>
      <c r="F45" s="6">
        <f t="shared" ref="F45" si="4">IF(D45&gt;0, 1)</f>
        <v>1</v>
      </c>
      <c r="G45" s="6">
        <f t="shared" ref="G45" si="5">IF(E45&gt;0, 1)</f>
        <v>1</v>
      </c>
    </row>
    <row r="46" spans="2:7" x14ac:dyDescent="0.25">
      <c r="B46" s="9"/>
      <c r="C46" s="7" t="s">
        <v>9</v>
      </c>
      <c r="D46" s="5">
        <f>SUM(D35:D45)</f>
        <v>11</v>
      </c>
      <c r="E46" s="5">
        <f>SUM(E35:E45)</f>
        <v>11</v>
      </c>
    </row>
    <row r="47" spans="2:7" x14ac:dyDescent="0.25">
      <c r="B47" s="9"/>
      <c r="C47" s="7" t="s">
        <v>10</v>
      </c>
      <c r="D47" s="5">
        <f>SUM(F35:F45)</f>
        <v>11</v>
      </c>
      <c r="E47" s="5">
        <f>SUM(G35:G45)</f>
        <v>11</v>
      </c>
    </row>
    <row r="48" spans="2:7" x14ac:dyDescent="0.25">
      <c r="B48" s="9"/>
      <c r="C48" s="7" t="s">
        <v>11</v>
      </c>
      <c r="D48" s="8">
        <f>SUM(D46/D47)</f>
        <v>1</v>
      </c>
      <c r="E48" s="8">
        <f>SUM(E46/E47)</f>
        <v>1</v>
      </c>
    </row>
    <row r="49" spans="2:7" x14ac:dyDescent="0.25">
      <c r="B49" s="9"/>
      <c r="C49" s="22" t="s">
        <v>12</v>
      </c>
      <c r="D49" s="5">
        <f>LARGE(D35:D45, 1)</f>
        <v>1</v>
      </c>
      <c r="E49" s="5">
        <f>LARGE(E35:E45, 1)</f>
        <v>1</v>
      </c>
    </row>
    <row r="50" spans="2:7" x14ac:dyDescent="0.25">
      <c r="B50" s="9"/>
      <c r="C50" s="22" t="s">
        <v>13</v>
      </c>
      <c r="D50" s="5">
        <f>SMALL(D35:D45,1)</f>
        <v>1</v>
      </c>
      <c r="E50" s="5">
        <f>SMALL(E35:E45,1)</f>
        <v>1</v>
      </c>
    </row>
    <row r="51" spans="2:7" ht="31.5" customHeight="1" x14ac:dyDescent="0.25">
      <c r="B51" s="9"/>
      <c r="C51" s="10"/>
      <c r="D51" s="10" t="str">
        <f>IF(D50&lt;60,"CLINIC FAILED: Score 59 or less ","")</f>
        <v xml:space="preserve">CLINIC FAILED: Score 59 or less </v>
      </c>
      <c r="E51" s="10" t="str">
        <f>IF(E50&lt;60,"CLINIC FAILED: Score 59 or less ","")</f>
        <v xml:space="preserve">CLINIC FAILED: Score 59 or less </v>
      </c>
    </row>
    <row r="52" spans="2:7" ht="15.75" x14ac:dyDescent="0.25">
      <c r="B52" s="9"/>
      <c r="C52" s="23" t="s">
        <v>16</v>
      </c>
      <c r="D52" s="10" t="str">
        <f>IF(D48&lt;80,"CLINIC FAILED: Average 79 or less","")</f>
        <v>CLINIC FAILED: Average 79 or less</v>
      </c>
      <c r="E52" s="10" t="str">
        <f>IF(E48&lt;80,"CLINIC FAILED: Average 79 or less","")</f>
        <v>CLINIC FAILED: Average 79 or less</v>
      </c>
    </row>
    <row r="53" spans="2:7" ht="30" x14ac:dyDescent="0.25">
      <c r="B53" s="16" t="s">
        <v>14</v>
      </c>
      <c r="C53" s="13" t="s">
        <v>71</v>
      </c>
      <c r="D53" s="9"/>
      <c r="E53" s="9"/>
    </row>
    <row r="54" spans="2:7" ht="60.75" customHeight="1" x14ac:dyDescent="0.25">
      <c r="B54" s="16" t="s">
        <v>8</v>
      </c>
      <c r="C54" s="13"/>
      <c r="D54" s="9"/>
      <c r="E54" s="9"/>
    </row>
    <row r="55" spans="2:7" x14ac:dyDescent="0.25">
      <c r="D55" s="9"/>
      <c r="E55" s="9"/>
    </row>
    <row r="56" spans="2:7" x14ac:dyDescent="0.25">
      <c r="B56" s="2" t="s">
        <v>4</v>
      </c>
      <c r="C56" s="19" t="str">
        <f>C3</f>
        <v>Example Student</v>
      </c>
    </row>
    <row r="57" spans="2:7" x14ac:dyDescent="0.25">
      <c r="B57" s="2" t="s">
        <v>5</v>
      </c>
      <c r="C57" s="20" t="str">
        <f>C4</f>
        <v>Example Clinician</v>
      </c>
    </row>
    <row r="58" spans="2:7" x14ac:dyDescent="0.25">
      <c r="B58" s="2" t="s">
        <v>6</v>
      </c>
      <c r="C58" s="20" t="str">
        <f>C5</f>
        <v>Spring 2015</v>
      </c>
    </row>
    <row r="60" spans="2:7" ht="45" x14ac:dyDescent="0.25">
      <c r="C60" s="3" t="s">
        <v>15</v>
      </c>
    </row>
    <row r="61" spans="2:7" x14ac:dyDescent="0.25">
      <c r="C61" s="3" t="s">
        <v>91</v>
      </c>
    </row>
    <row r="62" spans="2:7" x14ac:dyDescent="0.25">
      <c r="B62" s="24"/>
      <c r="C62" s="26" t="s">
        <v>29</v>
      </c>
      <c r="D62" s="34" t="s">
        <v>7</v>
      </c>
      <c r="E62" s="34"/>
    </row>
    <row r="63" spans="2:7" x14ac:dyDescent="0.25">
      <c r="B63" s="14"/>
      <c r="C63" s="21" t="s">
        <v>17</v>
      </c>
      <c r="D63" s="4" t="s">
        <v>14</v>
      </c>
      <c r="E63" s="17" t="s">
        <v>8</v>
      </c>
    </row>
    <row r="64" spans="2:7" ht="15.75" x14ac:dyDescent="0.25">
      <c r="B64" s="15">
        <v>1</v>
      </c>
      <c r="C64" s="18" t="s">
        <v>23</v>
      </c>
      <c r="D64" s="5">
        <v>1</v>
      </c>
      <c r="E64" s="5">
        <v>1</v>
      </c>
      <c r="F64" s="6">
        <f>IF(D64&gt;0, 1)</f>
        <v>1</v>
      </c>
      <c r="G64" s="6">
        <f>IF(E64&gt;0, 1)</f>
        <v>1</v>
      </c>
    </row>
    <row r="65" spans="2:7" ht="15.75" x14ac:dyDescent="0.25">
      <c r="B65" s="15">
        <v>2</v>
      </c>
      <c r="C65" s="18" t="s">
        <v>24</v>
      </c>
      <c r="D65" s="5">
        <v>1</v>
      </c>
      <c r="E65" s="5">
        <v>1</v>
      </c>
      <c r="F65" s="6">
        <f t="shared" ref="F65:F74" si="6">IF(D65&gt;0, 1)</f>
        <v>1</v>
      </c>
      <c r="G65" s="6">
        <f t="shared" ref="G65:G74" si="7">IF(E65&gt;0, 1)</f>
        <v>1</v>
      </c>
    </row>
    <row r="66" spans="2:7" ht="31.5" x14ac:dyDescent="0.25">
      <c r="B66" s="15">
        <v>3</v>
      </c>
      <c r="C66" s="18" t="s">
        <v>73</v>
      </c>
      <c r="D66" s="5">
        <v>1</v>
      </c>
      <c r="E66" s="5">
        <v>1</v>
      </c>
      <c r="F66" s="6">
        <f t="shared" si="6"/>
        <v>1</v>
      </c>
      <c r="G66" s="6">
        <f t="shared" si="7"/>
        <v>1</v>
      </c>
    </row>
    <row r="67" spans="2:7" ht="31.5" x14ac:dyDescent="0.25">
      <c r="B67" s="15">
        <v>4</v>
      </c>
      <c r="C67" s="18" t="s">
        <v>25</v>
      </c>
      <c r="D67" s="5">
        <v>1</v>
      </c>
      <c r="E67" s="5">
        <v>1</v>
      </c>
      <c r="F67" s="6">
        <f t="shared" si="6"/>
        <v>1</v>
      </c>
      <c r="G67" s="6">
        <f t="shared" si="7"/>
        <v>1</v>
      </c>
    </row>
    <row r="68" spans="2:7" ht="15.75" x14ac:dyDescent="0.25">
      <c r="B68" s="15">
        <v>5</v>
      </c>
      <c r="C68" s="18" t="s">
        <v>75</v>
      </c>
      <c r="D68" s="5">
        <v>1</v>
      </c>
      <c r="E68" s="5">
        <v>1</v>
      </c>
      <c r="F68" s="6">
        <f t="shared" si="6"/>
        <v>1</v>
      </c>
      <c r="G68" s="6">
        <f t="shared" si="7"/>
        <v>1</v>
      </c>
    </row>
    <row r="69" spans="2:7" ht="15.75" x14ac:dyDescent="0.25">
      <c r="B69" s="15">
        <v>6</v>
      </c>
      <c r="C69" s="18" t="s">
        <v>89</v>
      </c>
      <c r="D69" s="5">
        <v>1</v>
      </c>
      <c r="E69" s="5">
        <v>1</v>
      </c>
      <c r="F69" s="6">
        <f t="shared" si="6"/>
        <v>1</v>
      </c>
      <c r="G69" s="6">
        <f t="shared" si="7"/>
        <v>1</v>
      </c>
    </row>
    <row r="70" spans="2:7" ht="15.75" x14ac:dyDescent="0.25">
      <c r="B70" s="15">
        <v>7</v>
      </c>
      <c r="C70" s="18" t="s">
        <v>26</v>
      </c>
      <c r="D70" s="5">
        <v>1</v>
      </c>
      <c r="E70" s="5">
        <v>1</v>
      </c>
      <c r="F70" s="6">
        <f t="shared" si="6"/>
        <v>1</v>
      </c>
      <c r="G70" s="6">
        <f t="shared" si="7"/>
        <v>1</v>
      </c>
    </row>
    <row r="71" spans="2:7" ht="31.5" x14ac:dyDescent="0.25">
      <c r="B71" s="15">
        <v>8</v>
      </c>
      <c r="C71" s="18" t="s">
        <v>76</v>
      </c>
      <c r="D71" s="5">
        <v>1</v>
      </c>
      <c r="E71" s="5">
        <v>1</v>
      </c>
      <c r="F71" s="6">
        <f t="shared" si="6"/>
        <v>1</v>
      </c>
      <c r="G71" s="6">
        <f t="shared" si="7"/>
        <v>1</v>
      </c>
    </row>
    <row r="72" spans="2:7" ht="15.75" x14ac:dyDescent="0.25">
      <c r="B72" s="15">
        <v>9</v>
      </c>
      <c r="C72" s="18" t="s">
        <v>77</v>
      </c>
      <c r="D72" s="5">
        <v>1</v>
      </c>
      <c r="E72" s="5">
        <v>1</v>
      </c>
      <c r="F72" s="6">
        <f t="shared" ref="F72:F73" si="8">IF(D72&gt;0, 1)</f>
        <v>1</v>
      </c>
      <c r="G72" s="6">
        <f t="shared" ref="G72:G73" si="9">IF(E72&gt;0, 1)</f>
        <v>1</v>
      </c>
    </row>
    <row r="73" spans="2:7" ht="31.5" x14ac:dyDescent="0.25">
      <c r="B73" s="15">
        <v>10</v>
      </c>
      <c r="C73" s="18" t="s">
        <v>27</v>
      </c>
      <c r="D73" s="5">
        <v>1</v>
      </c>
      <c r="E73" s="5">
        <v>1</v>
      </c>
      <c r="F73" s="6">
        <f t="shared" si="8"/>
        <v>1</v>
      </c>
      <c r="G73" s="6">
        <f t="shared" si="9"/>
        <v>1</v>
      </c>
    </row>
    <row r="74" spans="2:7" ht="31.5" x14ac:dyDescent="0.25">
      <c r="B74" s="15">
        <v>11</v>
      </c>
      <c r="C74" s="18" t="s">
        <v>28</v>
      </c>
      <c r="D74" s="5">
        <v>1</v>
      </c>
      <c r="E74" s="5">
        <v>1</v>
      </c>
      <c r="F74" s="6">
        <f t="shared" si="6"/>
        <v>1</v>
      </c>
      <c r="G74" s="6">
        <f t="shared" si="7"/>
        <v>1</v>
      </c>
    </row>
    <row r="75" spans="2:7" x14ac:dyDescent="0.25">
      <c r="B75" s="9"/>
      <c r="C75" s="7" t="s">
        <v>9</v>
      </c>
      <c r="D75" s="5">
        <f>SUM(D64:D74)</f>
        <v>11</v>
      </c>
      <c r="E75" s="5">
        <f>SUM(E64:E74)</f>
        <v>11</v>
      </c>
    </row>
    <row r="76" spans="2:7" x14ac:dyDescent="0.25">
      <c r="B76" s="9"/>
      <c r="C76" s="7" t="s">
        <v>10</v>
      </c>
      <c r="D76" s="5">
        <f>SUM(F64:F74)</f>
        <v>11</v>
      </c>
      <c r="E76" s="5">
        <f>SUM(G64:G74)</f>
        <v>11</v>
      </c>
    </row>
    <row r="77" spans="2:7" x14ac:dyDescent="0.25">
      <c r="B77" s="9"/>
      <c r="C77" s="7" t="s">
        <v>11</v>
      </c>
      <c r="D77" s="8">
        <f>SUM(D75/D76)</f>
        <v>1</v>
      </c>
      <c r="E77" s="8">
        <f>SUM(E75/E76)</f>
        <v>1</v>
      </c>
    </row>
    <row r="78" spans="2:7" x14ac:dyDescent="0.25">
      <c r="B78" s="9"/>
      <c r="C78" s="22" t="s">
        <v>12</v>
      </c>
      <c r="D78" s="5">
        <f>LARGE(D64:D74, 1)</f>
        <v>1</v>
      </c>
      <c r="E78" s="5">
        <f>LARGE(E64:E74, 1)</f>
        <v>1</v>
      </c>
    </row>
    <row r="79" spans="2:7" x14ac:dyDescent="0.25">
      <c r="B79" s="9"/>
      <c r="C79" s="22" t="s">
        <v>13</v>
      </c>
      <c r="D79" s="5">
        <f>SMALL(D64:D74,1)</f>
        <v>1</v>
      </c>
      <c r="E79" s="5">
        <f>SMALL(E64:E74,1)</f>
        <v>1</v>
      </c>
    </row>
    <row r="80" spans="2:7" ht="15" customHeight="1" x14ac:dyDescent="0.25">
      <c r="B80" s="9"/>
      <c r="C80" s="10"/>
      <c r="D80" s="10" t="str">
        <f>IF(D79&lt;60,"CLINIC FAILED: Score 59 or less ","")</f>
        <v xml:space="preserve">CLINIC FAILED: Score 59 or less </v>
      </c>
      <c r="E80" s="10" t="str">
        <f>IF(E79&lt;60,"CLINIC FAILED: Score 59 or less ","")</f>
        <v xml:space="preserve">CLINIC FAILED: Score 59 or less </v>
      </c>
    </row>
    <row r="81" spans="2:7" ht="15.75" x14ac:dyDescent="0.25">
      <c r="B81" s="9"/>
      <c r="C81" s="23" t="s">
        <v>16</v>
      </c>
      <c r="D81" s="10" t="str">
        <f>IF(D77&lt;80,"CLINIC FAILED: Average 79 or less","")</f>
        <v>CLINIC FAILED: Average 79 or less</v>
      </c>
      <c r="E81" s="10" t="str">
        <f>IF(E77&lt;80,"CLINIC FAILED: Average 79 or less","")</f>
        <v>CLINIC FAILED: Average 79 or less</v>
      </c>
    </row>
    <row r="82" spans="2:7" ht="30" x14ac:dyDescent="0.25">
      <c r="B82" s="16" t="s">
        <v>14</v>
      </c>
      <c r="C82" s="13" t="s">
        <v>71</v>
      </c>
      <c r="D82" s="9"/>
      <c r="E82" s="9"/>
    </row>
    <row r="83" spans="2:7" ht="60.75" customHeight="1" x14ac:dyDescent="0.25">
      <c r="B83" s="16" t="s">
        <v>8</v>
      </c>
      <c r="C83" s="13"/>
      <c r="D83" s="9"/>
      <c r="E83" s="9"/>
    </row>
    <row r="84" spans="2:7" x14ac:dyDescent="0.25">
      <c r="D84" s="9"/>
      <c r="E84" s="9"/>
    </row>
    <row r="85" spans="2:7" x14ac:dyDescent="0.25">
      <c r="B85" s="2" t="s">
        <v>4</v>
      </c>
      <c r="C85" s="19" t="str">
        <f>C3</f>
        <v>Example Student</v>
      </c>
    </row>
    <row r="86" spans="2:7" x14ac:dyDescent="0.25">
      <c r="B86" s="2" t="s">
        <v>5</v>
      </c>
      <c r="C86" s="20" t="str">
        <f>C4</f>
        <v>Example Clinician</v>
      </c>
    </row>
    <row r="87" spans="2:7" x14ac:dyDescent="0.25">
      <c r="B87" s="2" t="s">
        <v>6</v>
      </c>
      <c r="C87" s="20" t="str">
        <f>C5</f>
        <v>Spring 2015</v>
      </c>
    </row>
    <row r="89" spans="2:7" ht="45" x14ac:dyDescent="0.25">
      <c r="C89" s="3" t="s">
        <v>15</v>
      </c>
    </row>
    <row r="90" spans="2:7" x14ac:dyDescent="0.25">
      <c r="C90" s="3" t="s">
        <v>91</v>
      </c>
    </row>
    <row r="91" spans="2:7" x14ac:dyDescent="0.25">
      <c r="B91" s="24"/>
      <c r="C91" s="26" t="s">
        <v>30</v>
      </c>
      <c r="D91" s="34" t="s">
        <v>7</v>
      </c>
      <c r="E91" s="34"/>
    </row>
    <row r="92" spans="2:7" x14ac:dyDescent="0.25">
      <c r="B92" s="14"/>
      <c r="C92" s="21" t="s">
        <v>17</v>
      </c>
      <c r="D92" s="4" t="s">
        <v>14</v>
      </c>
      <c r="E92" s="17" t="s">
        <v>8</v>
      </c>
    </row>
    <row r="93" spans="2:7" ht="31.5" x14ac:dyDescent="0.25">
      <c r="B93" s="15">
        <v>1</v>
      </c>
      <c r="C93" s="18" t="s">
        <v>31</v>
      </c>
      <c r="D93" s="5">
        <v>1</v>
      </c>
      <c r="E93" s="5">
        <v>1</v>
      </c>
      <c r="F93" s="6">
        <f>IF(D93&gt;0, 1)</f>
        <v>1</v>
      </c>
      <c r="G93" s="6">
        <f>IF(E93&gt;0, 1)</f>
        <v>1</v>
      </c>
    </row>
    <row r="94" spans="2:7" ht="15.75" x14ac:dyDescent="0.25">
      <c r="B94" s="15">
        <v>2</v>
      </c>
      <c r="C94" s="18" t="s">
        <v>32</v>
      </c>
      <c r="D94" s="5">
        <v>1</v>
      </c>
      <c r="E94" s="5">
        <v>1</v>
      </c>
      <c r="F94" s="6">
        <f t="shared" ref="F94:F111" si="10">IF(D94&gt;0, 1)</f>
        <v>1</v>
      </c>
      <c r="G94" s="6">
        <f t="shared" ref="G94:G111" si="11">IF(E94&gt;0, 1)</f>
        <v>1</v>
      </c>
    </row>
    <row r="95" spans="2:7" ht="15.75" x14ac:dyDescent="0.25">
      <c r="B95" s="15">
        <v>3</v>
      </c>
      <c r="C95" s="18" t="s">
        <v>33</v>
      </c>
      <c r="D95" s="5">
        <v>1</v>
      </c>
      <c r="E95" s="5">
        <v>1</v>
      </c>
      <c r="F95" s="6">
        <f t="shared" si="10"/>
        <v>1</v>
      </c>
      <c r="G95" s="6">
        <f t="shared" si="11"/>
        <v>1</v>
      </c>
    </row>
    <row r="96" spans="2:7" ht="15.75" x14ac:dyDescent="0.25">
      <c r="B96" s="15">
        <v>4</v>
      </c>
      <c r="C96" s="18" t="s">
        <v>34</v>
      </c>
      <c r="D96" s="5">
        <v>1</v>
      </c>
      <c r="E96" s="5">
        <v>1</v>
      </c>
      <c r="F96" s="6">
        <f t="shared" si="10"/>
        <v>1</v>
      </c>
      <c r="G96" s="6">
        <f t="shared" si="11"/>
        <v>1</v>
      </c>
    </row>
    <row r="97" spans="2:7" ht="31.5" x14ac:dyDescent="0.25">
      <c r="B97" s="15">
        <v>5</v>
      </c>
      <c r="C97" s="18" t="s">
        <v>35</v>
      </c>
      <c r="D97" s="5">
        <v>1</v>
      </c>
      <c r="E97" s="5">
        <v>1</v>
      </c>
      <c r="F97" s="6">
        <f t="shared" si="10"/>
        <v>1</v>
      </c>
      <c r="G97" s="6">
        <f t="shared" si="11"/>
        <v>1</v>
      </c>
    </row>
    <row r="98" spans="2:7" ht="31.5" x14ac:dyDescent="0.25">
      <c r="B98" s="15">
        <v>6</v>
      </c>
      <c r="C98" s="18" t="s">
        <v>36</v>
      </c>
      <c r="D98" s="5">
        <v>1</v>
      </c>
      <c r="E98" s="5">
        <v>1</v>
      </c>
      <c r="F98" s="6">
        <f t="shared" si="10"/>
        <v>1</v>
      </c>
      <c r="G98" s="6">
        <f t="shared" si="11"/>
        <v>1</v>
      </c>
    </row>
    <row r="99" spans="2:7" ht="31.5" x14ac:dyDescent="0.25">
      <c r="B99" s="15">
        <v>7</v>
      </c>
      <c r="C99" s="18" t="s">
        <v>37</v>
      </c>
      <c r="D99" s="5">
        <v>1</v>
      </c>
      <c r="E99" s="5">
        <v>1</v>
      </c>
      <c r="F99" s="6">
        <f t="shared" si="10"/>
        <v>1</v>
      </c>
      <c r="G99" s="6">
        <f t="shared" si="11"/>
        <v>1</v>
      </c>
    </row>
    <row r="100" spans="2:7" ht="15.75" x14ac:dyDescent="0.25">
      <c r="B100" s="15">
        <v>8</v>
      </c>
      <c r="C100" s="18" t="s">
        <v>38</v>
      </c>
      <c r="D100" s="5">
        <v>1</v>
      </c>
      <c r="E100" s="5">
        <v>1</v>
      </c>
      <c r="F100" s="6">
        <f t="shared" si="10"/>
        <v>1</v>
      </c>
      <c r="G100" s="6">
        <f t="shared" si="11"/>
        <v>1</v>
      </c>
    </row>
    <row r="101" spans="2:7" ht="15.75" x14ac:dyDescent="0.25">
      <c r="B101" s="15">
        <v>9</v>
      </c>
      <c r="C101" s="18" t="s">
        <v>78</v>
      </c>
      <c r="D101" s="5">
        <v>1</v>
      </c>
      <c r="E101" s="5">
        <v>1</v>
      </c>
      <c r="F101" s="6">
        <f t="shared" si="10"/>
        <v>1</v>
      </c>
      <c r="G101" s="6">
        <f t="shared" si="11"/>
        <v>1</v>
      </c>
    </row>
    <row r="102" spans="2:7" ht="15.75" x14ac:dyDescent="0.25">
      <c r="B102" s="15">
        <v>10</v>
      </c>
      <c r="C102" s="18" t="s">
        <v>39</v>
      </c>
      <c r="D102" s="5">
        <v>1</v>
      </c>
      <c r="E102" s="5">
        <v>1</v>
      </c>
      <c r="F102" s="6">
        <f>IF(D102&gt;0, 1)</f>
        <v>1</v>
      </c>
      <c r="G102" s="6">
        <f>IF(E102&gt;0, 1)</f>
        <v>1</v>
      </c>
    </row>
    <row r="103" spans="2:7" ht="15.75" x14ac:dyDescent="0.25">
      <c r="B103" s="15">
        <v>11</v>
      </c>
      <c r="C103" s="18" t="s">
        <v>40</v>
      </c>
      <c r="D103" s="5">
        <v>1</v>
      </c>
      <c r="E103" s="5">
        <v>1</v>
      </c>
      <c r="F103" s="6">
        <f t="shared" ref="F103:F110" si="12">IF(D103&gt;0, 1)</f>
        <v>1</v>
      </c>
      <c r="G103" s="6">
        <f t="shared" ref="G103:G110" si="13">IF(E103&gt;0, 1)</f>
        <v>1</v>
      </c>
    </row>
    <row r="104" spans="2:7" ht="31.5" x14ac:dyDescent="0.25">
      <c r="B104" s="15">
        <v>12</v>
      </c>
      <c r="C104" s="18" t="s">
        <v>90</v>
      </c>
      <c r="D104" s="5">
        <v>1</v>
      </c>
      <c r="E104" s="5">
        <v>1</v>
      </c>
      <c r="F104" s="6">
        <f t="shared" si="12"/>
        <v>1</v>
      </c>
      <c r="G104" s="6">
        <f t="shared" si="13"/>
        <v>1</v>
      </c>
    </row>
    <row r="105" spans="2:7" ht="15.75" x14ac:dyDescent="0.25">
      <c r="B105" s="15">
        <v>13</v>
      </c>
      <c r="C105" s="18" t="s">
        <v>41</v>
      </c>
      <c r="D105" s="5">
        <v>1</v>
      </c>
      <c r="E105" s="5">
        <v>1</v>
      </c>
      <c r="F105" s="6">
        <f t="shared" si="12"/>
        <v>1</v>
      </c>
      <c r="G105" s="6">
        <f t="shared" si="13"/>
        <v>1</v>
      </c>
    </row>
    <row r="106" spans="2:7" ht="15.75" x14ac:dyDescent="0.25">
      <c r="B106" s="15">
        <v>14</v>
      </c>
      <c r="C106" s="18" t="s">
        <v>42</v>
      </c>
      <c r="D106" s="5">
        <v>1</v>
      </c>
      <c r="E106" s="5">
        <v>1</v>
      </c>
      <c r="F106" s="6">
        <f t="shared" si="12"/>
        <v>1</v>
      </c>
      <c r="G106" s="6">
        <f t="shared" si="13"/>
        <v>1</v>
      </c>
    </row>
    <row r="107" spans="2:7" ht="15.75" x14ac:dyDescent="0.25">
      <c r="B107" s="15">
        <v>15</v>
      </c>
      <c r="C107" s="18" t="s">
        <v>43</v>
      </c>
      <c r="D107" s="5">
        <v>1</v>
      </c>
      <c r="E107" s="5">
        <v>1</v>
      </c>
      <c r="F107" s="6">
        <f t="shared" si="12"/>
        <v>1</v>
      </c>
      <c r="G107" s="6">
        <f t="shared" si="13"/>
        <v>1</v>
      </c>
    </row>
    <row r="108" spans="2:7" ht="15.75" x14ac:dyDescent="0.25">
      <c r="B108" s="15">
        <v>16</v>
      </c>
      <c r="C108" s="18" t="s">
        <v>44</v>
      </c>
      <c r="D108" s="5">
        <v>1</v>
      </c>
      <c r="E108" s="5">
        <v>1</v>
      </c>
      <c r="F108" s="6">
        <f t="shared" si="12"/>
        <v>1</v>
      </c>
      <c r="G108" s="6">
        <f t="shared" si="13"/>
        <v>1</v>
      </c>
    </row>
    <row r="109" spans="2:7" ht="15.75" x14ac:dyDescent="0.25">
      <c r="B109" s="15">
        <v>17</v>
      </c>
      <c r="C109" s="18" t="s">
        <v>45</v>
      </c>
      <c r="D109" s="5">
        <v>1</v>
      </c>
      <c r="E109" s="5">
        <v>1</v>
      </c>
      <c r="F109" s="6">
        <f t="shared" si="12"/>
        <v>1</v>
      </c>
      <c r="G109" s="6">
        <f t="shared" si="13"/>
        <v>1</v>
      </c>
    </row>
    <row r="110" spans="2:7" ht="15.75" x14ac:dyDescent="0.25">
      <c r="B110" s="15">
        <v>18</v>
      </c>
      <c r="C110" s="18" t="s">
        <v>46</v>
      </c>
      <c r="D110" s="5">
        <v>1</v>
      </c>
      <c r="E110" s="5">
        <v>1</v>
      </c>
      <c r="F110" s="6">
        <f t="shared" si="12"/>
        <v>1</v>
      </c>
      <c r="G110" s="6">
        <f t="shared" si="13"/>
        <v>1</v>
      </c>
    </row>
    <row r="111" spans="2:7" ht="15.75" x14ac:dyDescent="0.25">
      <c r="B111" s="15">
        <v>19</v>
      </c>
      <c r="C111" s="18" t="s">
        <v>47</v>
      </c>
      <c r="D111" s="5">
        <v>1</v>
      </c>
      <c r="E111" s="5">
        <v>1</v>
      </c>
      <c r="F111" s="6">
        <f t="shared" si="10"/>
        <v>1</v>
      </c>
      <c r="G111" s="6">
        <f t="shared" si="11"/>
        <v>1</v>
      </c>
    </row>
    <row r="112" spans="2:7" x14ac:dyDescent="0.25">
      <c r="B112" s="9"/>
      <c r="C112" s="7" t="s">
        <v>9</v>
      </c>
      <c r="D112" s="5">
        <f>SUM(D93:D111)</f>
        <v>19</v>
      </c>
      <c r="E112" s="5">
        <f>SUM(E93:E111)</f>
        <v>19</v>
      </c>
    </row>
    <row r="113" spans="2:5" x14ac:dyDescent="0.25">
      <c r="B113" s="9"/>
      <c r="C113" s="7" t="s">
        <v>10</v>
      </c>
      <c r="D113" s="5">
        <f>SUM(F93:F111)</f>
        <v>19</v>
      </c>
      <c r="E113" s="5">
        <f>SUM(G93:G111)</f>
        <v>19</v>
      </c>
    </row>
    <row r="114" spans="2:5" x14ac:dyDescent="0.25">
      <c r="B114" s="9"/>
      <c r="C114" s="7" t="s">
        <v>11</v>
      </c>
      <c r="D114" s="8">
        <f>SUM(D112/D113)</f>
        <v>1</v>
      </c>
      <c r="E114" s="8">
        <f>SUM(E112/E113)</f>
        <v>1</v>
      </c>
    </row>
    <row r="115" spans="2:5" x14ac:dyDescent="0.25">
      <c r="B115" s="9"/>
      <c r="C115" s="22" t="s">
        <v>12</v>
      </c>
      <c r="D115" s="5">
        <f>LARGE(D93:D111, 1)</f>
        <v>1</v>
      </c>
      <c r="E115" s="5">
        <f>LARGE(E93:E111, 1)</f>
        <v>1</v>
      </c>
    </row>
    <row r="116" spans="2:5" x14ac:dyDescent="0.25">
      <c r="B116" s="9"/>
      <c r="C116" s="22" t="s">
        <v>13</v>
      </c>
      <c r="D116" s="5">
        <f>SMALL(D93:D111,1)</f>
        <v>1</v>
      </c>
      <c r="E116" s="5">
        <f>SMALL(E93:E111,1)</f>
        <v>1</v>
      </c>
    </row>
    <row r="117" spans="2:5" ht="35.25" customHeight="1" x14ac:dyDescent="0.25">
      <c r="B117" s="9"/>
      <c r="C117" s="10"/>
      <c r="D117" s="10" t="str">
        <f>IF(D116&lt;60,"CLINIC FAILED: Score 59 or less ","")</f>
        <v xml:space="preserve">CLINIC FAILED: Score 59 or less </v>
      </c>
      <c r="E117" s="10" t="str">
        <f>IF(E116&lt;60,"CLINIC FAILED: Score 59 or less ","")</f>
        <v xml:space="preserve">CLINIC FAILED: Score 59 or less </v>
      </c>
    </row>
    <row r="118" spans="2:5" ht="15.75" x14ac:dyDescent="0.25">
      <c r="B118" s="9"/>
      <c r="C118" s="23" t="s">
        <v>16</v>
      </c>
      <c r="D118" s="10" t="str">
        <f>IF(D114&lt;80,"CLINIC FAILED: Average 79 or less","")</f>
        <v>CLINIC FAILED: Average 79 or less</v>
      </c>
      <c r="E118" s="10" t="str">
        <f>IF(E114&lt;80,"CLINIC FAILED: Average 79 or less","")</f>
        <v>CLINIC FAILED: Average 79 or less</v>
      </c>
    </row>
    <row r="119" spans="2:5" ht="30" x14ac:dyDescent="0.25">
      <c r="B119" s="16" t="s">
        <v>14</v>
      </c>
      <c r="C119" s="13" t="s">
        <v>71</v>
      </c>
      <c r="D119" s="9"/>
      <c r="E119" s="9"/>
    </row>
    <row r="120" spans="2:5" ht="60.75" customHeight="1" x14ac:dyDescent="0.25">
      <c r="B120" s="16" t="s">
        <v>8</v>
      </c>
      <c r="C120" s="13"/>
      <c r="D120" s="9"/>
      <c r="E120" s="9"/>
    </row>
    <row r="121" spans="2:5" x14ac:dyDescent="0.25">
      <c r="D121" s="9"/>
      <c r="E121" s="9"/>
    </row>
    <row r="122" spans="2:5" x14ac:dyDescent="0.25">
      <c r="B122" s="2" t="s">
        <v>4</v>
      </c>
      <c r="C122" s="19"/>
    </row>
    <row r="123" spans="2:5" x14ac:dyDescent="0.25">
      <c r="B123" s="2" t="s">
        <v>5</v>
      </c>
      <c r="C123" s="20"/>
    </row>
    <row r="124" spans="2:5" x14ac:dyDescent="0.25">
      <c r="B124" s="2" t="s">
        <v>6</v>
      </c>
      <c r="C124" s="20"/>
    </row>
    <row r="126" spans="2:5" x14ac:dyDescent="0.25">
      <c r="C126" s="27" t="s">
        <v>48</v>
      </c>
    </row>
    <row r="127" spans="2:5" ht="180" customHeight="1" x14ac:dyDescent="0.25">
      <c r="B127" s="16" t="s">
        <v>14</v>
      </c>
      <c r="C127" s="13" t="s">
        <v>71</v>
      </c>
    </row>
    <row r="128" spans="2:5" ht="180" customHeight="1" x14ac:dyDescent="0.25">
      <c r="B128" s="16" t="s">
        <v>8</v>
      </c>
      <c r="C128" s="13"/>
    </row>
    <row r="130" spans="2:12" x14ac:dyDescent="0.25">
      <c r="C130" s="27" t="s">
        <v>49</v>
      </c>
    </row>
    <row r="131" spans="2:12" ht="180" customHeight="1" x14ac:dyDescent="0.25">
      <c r="C131" s="13"/>
    </row>
    <row r="134" spans="2:12" x14ac:dyDescent="0.25">
      <c r="B134" s="39" t="s">
        <v>2</v>
      </c>
      <c r="C134" s="39"/>
      <c r="D134" s="39"/>
      <c r="E134" s="39"/>
    </row>
    <row r="135" spans="2:12" ht="18.75" x14ac:dyDescent="0.3">
      <c r="B135" s="35" t="s">
        <v>79</v>
      </c>
      <c r="C135" s="35"/>
      <c r="D135" s="35"/>
      <c r="E135" s="35"/>
    </row>
    <row r="136" spans="2:12" x14ac:dyDescent="0.25">
      <c r="B136" s="2" t="s">
        <v>4</v>
      </c>
      <c r="C136" s="19" t="str">
        <f>C3</f>
        <v>Example Student</v>
      </c>
    </row>
    <row r="137" spans="2:12" x14ac:dyDescent="0.25">
      <c r="B137" s="2" t="s">
        <v>5</v>
      </c>
      <c r="C137" s="20" t="str">
        <f>C4</f>
        <v>Example Clinician</v>
      </c>
    </row>
    <row r="138" spans="2:12" x14ac:dyDescent="0.25">
      <c r="B138" s="2" t="s">
        <v>6</v>
      </c>
      <c r="C138" s="20" t="str">
        <f>C5</f>
        <v>Spring 2015</v>
      </c>
    </row>
    <row r="140" spans="2:12" ht="45" x14ac:dyDescent="0.25">
      <c r="C140" s="3" t="s">
        <v>15</v>
      </c>
    </row>
    <row r="142" spans="2:12" x14ac:dyDescent="0.25">
      <c r="D142" s="34" t="s">
        <v>7</v>
      </c>
      <c r="E142" s="34"/>
      <c r="H142" s="36" t="s">
        <v>52</v>
      </c>
      <c r="I142" s="36"/>
      <c r="K142" s="36" t="s">
        <v>53</v>
      </c>
      <c r="L142" s="36"/>
    </row>
    <row r="143" spans="2:12" x14ac:dyDescent="0.25">
      <c r="D143" s="28" t="s">
        <v>14</v>
      </c>
      <c r="E143" s="29" t="s">
        <v>8</v>
      </c>
      <c r="H143" s="4" t="s">
        <v>14</v>
      </c>
      <c r="I143" s="17" t="s">
        <v>8</v>
      </c>
      <c r="K143" s="4" t="s">
        <v>14</v>
      </c>
      <c r="L143" s="17" t="s">
        <v>8</v>
      </c>
    </row>
    <row r="144" spans="2:12" x14ac:dyDescent="0.25">
      <c r="C144" s="12" t="s">
        <v>3</v>
      </c>
      <c r="D144" s="31">
        <f>D19</f>
        <v>1</v>
      </c>
      <c r="E144" s="31">
        <f>E19</f>
        <v>1</v>
      </c>
      <c r="H144" s="5">
        <f>D20</f>
        <v>1</v>
      </c>
      <c r="I144" s="5">
        <f>E20</f>
        <v>1</v>
      </c>
      <c r="K144" s="5">
        <f>D21</f>
        <v>1</v>
      </c>
      <c r="L144" s="5">
        <f>E21</f>
        <v>1</v>
      </c>
    </row>
    <row r="145" spans="3:12" x14ac:dyDescent="0.25">
      <c r="C145" s="12" t="s">
        <v>18</v>
      </c>
      <c r="D145" s="31">
        <f>D48</f>
        <v>1</v>
      </c>
      <c r="E145" s="31">
        <f>E48</f>
        <v>1</v>
      </c>
      <c r="H145" s="5">
        <f>D49</f>
        <v>1</v>
      </c>
      <c r="I145" s="5">
        <f>E49</f>
        <v>1</v>
      </c>
      <c r="K145" s="5">
        <f>D50</f>
        <v>1</v>
      </c>
      <c r="L145" s="5">
        <f>E50</f>
        <v>1</v>
      </c>
    </row>
    <row r="146" spans="3:12" x14ac:dyDescent="0.25">
      <c r="C146" s="12" t="s">
        <v>29</v>
      </c>
      <c r="D146" s="31">
        <f>D77</f>
        <v>1</v>
      </c>
      <c r="E146" s="31">
        <f>E77</f>
        <v>1</v>
      </c>
      <c r="H146" s="5">
        <f>D78</f>
        <v>1</v>
      </c>
      <c r="I146" s="5">
        <f>E78</f>
        <v>1</v>
      </c>
      <c r="K146" s="5">
        <f>D79</f>
        <v>1</v>
      </c>
      <c r="L146" s="5">
        <f>E79</f>
        <v>1</v>
      </c>
    </row>
    <row r="147" spans="3:12" x14ac:dyDescent="0.25">
      <c r="C147" s="12" t="s">
        <v>30</v>
      </c>
      <c r="D147" s="31">
        <f>D114</f>
        <v>1</v>
      </c>
      <c r="E147" s="31">
        <f>E114</f>
        <v>1</v>
      </c>
      <c r="H147" s="5">
        <f>D115</f>
        <v>1</v>
      </c>
      <c r="I147" s="5">
        <f>E115</f>
        <v>1</v>
      </c>
      <c r="K147" s="5">
        <f>D116</f>
        <v>1</v>
      </c>
      <c r="L147" s="5">
        <f>E116</f>
        <v>1</v>
      </c>
    </row>
    <row r="149" spans="3:12" x14ac:dyDescent="0.25">
      <c r="C149" s="30" t="s">
        <v>9</v>
      </c>
      <c r="D149" s="5">
        <f>SUM(D17,D46,D75,D112)</f>
        <v>47</v>
      </c>
      <c r="E149" s="5">
        <f>SUM(E17,E46,E75,E112)</f>
        <v>47</v>
      </c>
    </row>
    <row r="150" spans="3:12" x14ac:dyDescent="0.25">
      <c r="C150" s="30" t="s">
        <v>10</v>
      </c>
      <c r="D150" s="5">
        <f>SUM(D18,D47,D76,D113)</f>
        <v>47</v>
      </c>
      <c r="E150" s="5">
        <f>SUM(E18,E47,E76,E113)</f>
        <v>47</v>
      </c>
    </row>
    <row r="151" spans="3:12" x14ac:dyDescent="0.25">
      <c r="C151" s="30" t="s">
        <v>11</v>
      </c>
      <c r="D151" s="8">
        <f>SUM(D149/D150)</f>
        <v>1</v>
      </c>
      <c r="E151" s="8">
        <f>SUM(E149/E150)</f>
        <v>1</v>
      </c>
    </row>
    <row r="152" spans="3:12" x14ac:dyDescent="0.25">
      <c r="C152" s="30" t="s">
        <v>12</v>
      </c>
      <c r="D152" s="5">
        <f>LARGE(H144:H147, 1)</f>
        <v>1</v>
      </c>
      <c r="E152" s="5">
        <f>LARGE(I144:I147, 1)</f>
        <v>1</v>
      </c>
    </row>
    <row r="153" spans="3:12" x14ac:dyDescent="0.25">
      <c r="C153" s="30" t="s">
        <v>13</v>
      </c>
      <c r="D153" s="5">
        <f>SMALL(K144:K147,1)</f>
        <v>1</v>
      </c>
      <c r="E153" s="5">
        <f>SMALL(L144:L147,1)</f>
        <v>1</v>
      </c>
    </row>
    <row r="154" spans="3:12" x14ac:dyDescent="0.25">
      <c r="C154" s="30" t="s">
        <v>50</v>
      </c>
      <c r="D154" s="13" t="str">
        <f>IF(D153&lt;60,"CLINIC FAILED: Score 59 or less ","NO")</f>
        <v xml:space="preserve">CLINIC FAILED: Score 59 or less </v>
      </c>
      <c r="E154" s="13" t="str">
        <f>IF(E153&lt;60,"CLINIC FAILED: Score 59 or less ","NO")</f>
        <v xml:space="preserve">CLINIC FAILED: Score 59 or less </v>
      </c>
    </row>
    <row r="155" spans="3:12" x14ac:dyDescent="0.25">
      <c r="C155" s="30" t="s">
        <v>51</v>
      </c>
      <c r="D155" s="13" t="str">
        <f>IF(D151&lt;80,"CLINIC FAILED: Average 79 or less","NO")</f>
        <v>CLINIC FAILED: Average 79 or less</v>
      </c>
      <c r="E155" s="13" t="str">
        <f>IF(E151&lt;80,"CLINIC FAILED: Average 79 or less","NO")</f>
        <v>CLINIC FAILED: Average 79 or less</v>
      </c>
    </row>
    <row r="157" spans="3:12" x14ac:dyDescent="0.25">
      <c r="C157" s="37" t="s">
        <v>65</v>
      </c>
      <c r="D157" s="38"/>
    </row>
    <row r="158" spans="3:12" x14ac:dyDescent="0.25">
      <c r="C158" s="33" t="s">
        <v>60</v>
      </c>
      <c r="D158" s="5" t="s">
        <v>66</v>
      </c>
    </row>
    <row r="159" spans="3:12" x14ac:dyDescent="0.25">
      <c r="C159" s="33" t="s">
        <v>61</v>
      </c>
      <c r="D159" s="5" t="s">
        <v>67</v>
      </c>
    </row>
    <row r="160" spans="3:12" x14ac:dyDescent="0.25">
      <c r="C160" s="33" t="s">
        <v>62</v>
      </c>
      <c r="D160" s="5" t="s">
        <v>68</v>
      </c>
    </row>
    <row r="161" spans="3:5" x14ac:dyDescent="0.25">
      <c r="C161" s="33" t="s">
        <v>63</v>
      </c>
      <c r="D161" s="5" t="s">
        <v>69</v>
      </c>
    </row>
    <row r="162" spans="3:5" x14ac:dyDescent="0.25">
      <c r="C162" s="33" t="s">
        <v>64</v>
      </c>
      <c r="D162" s="5" t="s">
        <v>70</v>
      </c>
    </row>
    <row r="165" spans="3:5" x14ac:dyDescent="0.25">
      <c r="E165" s="9"/>
    </row>
    <row r="167" spans="3:5" ht="15.75" thickBot="1" x14ac:dyDescent="0.3">
      <c r="C167" s="32"/>
      <c r="D167" s="11"/>
    </row>
    <row r="168" spans="3:5" x14ac:dyDescent="0.25">
      <c r="C168" s="3" t="s">
        <v>54</v>
      </c>
      <c r="D168" s="1" t="s">
        <v>55</v>
      </c>
    </row>
    <row r="171" spans="3:5" ht="15.75" thickBot="1" x14ac:dyDescent="0.3">
      <c r="C171" s="32"/>
      <c r="D171" s="11"/>
    </row>
    <row r="172" spans="3:5" x14ac:dyDescent="0.25">
      <c r="C172" s="3" t="s">
        <v>56</v>
      </c>
      <c r="D172" s="1" t="s">
        <v>55</v>
      </c>
    </row>
  </sheetData>
  <mergeCells count="12">
    <mergeCell ref="K142:L142"/>
    <mergeCell ref="C157:D157"/>
    <mergeCell ref="B134:E134"/>
    <mergeCell ref="B135:E135"/>
    <mergeCell ref="D142:E142"/>
    <mergeCell ref="H142:I142"/>
    <mergeCell ref="D33:E33"/>
    <mergeCell ref="D62:E62"/>
    <mergeCell ref="D91:E91"/>
    <mergeCell ref="D9:E9"/>
    <mergeCell ref="B1:E1"/>
    <mergeCell ref="B2:E2"/>
  </mergeCells>
  <printOptions horizontalCentered="1"/>
  <pageMargins left="0" right="0" top="0" bottom="0" header="0" footer="0"/>
  <pageSetup scale="80" fitToHeight="0" orientation="landscape" r:id="rId1"/>
  <rowBreaks count="5" manualBreakCount="5">
    <brk id="25" min="1" max="4" man="1"/>
    <brk id="54" min="1" max="4" man="1"/>
    <brk id="84" min="1" max="4" man="1"/>
    <brk id="120" min="1" max="4" man="1"/>
    <brk id="132"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CSU, Sacramento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 Machine</dc:creator>
  <cp:lastModifiedBy>CSUS Machine</cp:lastModifiedBy>
  <cp:lastPrinted>2015-01-08T19:21:42Z</cp:lastPrinted>
  <dcterms:created xsi:type="dcterms:W3CDTF">2015-01-08T00:08:09Z</dcterms:created>
  <dcterms:modified xsi:type="dcterms:W3CDTF">2015-01-22T18:31:12Z</dcterms:modified>
</cp:coreProperties>
</file>